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9815" windowHeight="9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C127" i="1"/>
</calcChain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<sst xmlns="http://schemas.openxmlformats.org/spreadsheetml/2006/main" count="938" uniqueCount="555">
  <si>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</si>
  <si>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</si>
  <si>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Белоярское сельское поселение</t>
  </si>
  <si>
    <t>ОКТМО: 71918418,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</si>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</sst>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4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1958</v>
      </c>
      <c r="D11" s="3">
        <v>1749</v>
      </c>
      <c r="E11" s="3">
        <v>1743</v>
      </c>
      <c r="F11" s="3">
        <v>7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6</v>
      </c>
      <c r="D30" s="15">
        <v>6</v>
      </c>
      <c r="E30" s="15">
        <v>6</v>
      </c>
      <c r="F30" s="15">
        <v>0</v>
      </c>
      <c r="G30" s="15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6" customFormat="1" x14ac:dyDescent="0.25">
      <c r="A38" s="13" t="s">
        <v>67</v>
      </c>
      <c r="B38" s="14" t="s">
        <v>68</v>
      </c>
      <c r="C38" s="15" t="s">
        <v>554</v>
      </c>
      <c r="D38" s="15" t="s">
        <v>554</v>
      </c>
      <c r="E38" s="15" t="s">
        <v>554</v>
      </c>
      <c r="F38" s="15">
        <v>0</v>
      </c>
      <c r="G38" s="15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1470</v>
      </c>
      <c r="D45" s="3">
        <v>1373</v>
      </c>
      <c r="E45" s="3">
        <v>1367</v>
      </c>
      <c r="F45" s="3">
        <v>7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207</v>
      </c>
      <c r="D47" s="15">
        <v>193</v>
      </c>
      <c r="E47" s="15">
        <v>192</v>
      </c>
      <c r="F47" s="15" t="s">
        <v>554</v>
      </c>
      <c r="G47" s="15">
        <v>10</v>
      </c>
    </row>
    <row r="48" spans="1:7" x14ac:dyDescent="0.25">
      <c r="A48" s="1" t="s">
        <v>87</v>
      </c>
      <c r="B48" s="5" t="s">
        <v>88</v>
      </c>
      <c r="C48" s="3">
        <v>1206</v>
      </c>
      <c r="D48" s="3">
        <v>1158</v>
      </c>
      <c r="E48" s="3">
        <v>1152</v>
      </c>
      <c r="F48" s="3">
        <v>6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480</v>
      </c>
      <c r="D59" s="3">
        <v>477</v>
      </c>
      <c r="E59" s="3">
        <v>475</v>
      </c>
      <c r="F59" s="3">
        <v>2</v>
      </c>
      <c r="G59" s="3">
        <v>20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>
        <v>4</v>
      </c>
      <c r="D63" s="15">
        <v>4</v>
      </c>
      <c r="E63" s="15">
        <v>4</v>
      </c>
      <c r="F63" s="15">
        <v>0</v>
      </c>
      <c r="G63" s="15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s="16" customFormat="1" x14ac:dyDescent="0.25">
      <c r="A72" s="13" t="s">
        <v>135</v>
      </c>
      <c r="B72" s="14" t="s">
        <v>136</v>
      </c>
      <c r="C72" s="15" t="s">
        <v>554</v>
      </c>
      <c r="D72" s="15" t="s">
        <v>554</v>
      </c>
      <c r="E72" s="15" t="s">
        <v>554</v>
      </c>
      <c r="F72" s="15">
        <v>0</v>
      </c>
      <c r="G72" s="15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221</v>
      </c>
      <c r="E73" s="3">
        <v>221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362</v>
      </c>
      <c r="E85" s="3">
        <v>362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698022848.85000002</v>
      </c>
      <c r="D91" s="4">
        <f t="shared" ref="D91:E91" si="0">SUM(D93:D165)</f>
        <v>693664596.45000005</v>
      </c>
      <c r="E91" s="4">
        <f t="shared" si="0"/>
        <v>4358252.3999999994</v>
      </c>
      <c r="F91" s="10">
        <f>SUM(F93:G165)</f>
        <v>26350624.750000004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2790000</v>
      </c>
      <c r="D93" s="4">
        <v>2790000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238349</v>
      </c>
      <c r="D110" s="4">
        <v>238349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552129401.22000003</v>
      </c>
      <c r="D125" s="4">
        <v>548426344.5</v>
      </c>
      <c r="E125" s="4">
        <v>3703056.72</v>
      </c>
      <c r="F125" s="10">
        <v>20698453.32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6391143.5</v>
      </c>
      <c r="D127" s="4">
        <v>6391143.5</v>
      </c>
      <c r="E127" s="4" t="s">
        <v>554</v>
      </c>
      <c r="F127" s="10">
        <v>799303.64</v>
      </c>
      <c r="G127" s="11"/>
    </row>
    <row r="128" spans="1:7" x14ac:dyDescent="0.25">
      <c r="A128" s="1" t="s">
        <v>87</v>
      </c>
      <c r="B128" s="5" t="s">
        <v>205</v>
      </c>
      <c r="C128" s="4">
        <v>117681491.25</v>
      </c>
      <c r="D128" s="4">
        <v>117055736.59</v>
      </c>
      <c r="E128" s="4">
        <v>625754.66</v>
      </c>
      <c r="F128" s="10">
        <v>4177073.19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9977847.6600000001</v>
      </c>
      <c r="D139" s="4">
        <v>9948406.6400000006</v>
      </c>
      <c r="E139" s="4">
        <v>29441.02</v>
      </c>
      <c r="F139" s="10">
        <v>308610.48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20000</v>
      </c>
      <c r="D143" s="4">
        <v>20000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5590</v>
      </c>
      <c r="D149" s="4">
        <v>5590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5936393.7300000004</v>
      </c>
      <c r="D153" s="4">
        <v>5936393.7300000004</v>
      </c>
      <c r="E153" s="4">
        <v>0</v>
      </c>
      <c r="F153" s="10">
        <v>276184.12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2852632.49</v>
      </c>
      <c r="D165" s="4">
        <v>2852632.49</v>
      </c>
      <c r="E165" s="4">
        <v>0</v>
      </c>
      <c r="F165" s="10">
        <v>91000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560</v>
      </c>
      <c r="F177" s="3">
        <v>559</v>
      </c>
      <c r="G177" s="4">
        <f>SUM(G178:G191)</f>
        <v>17663178.840000004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435</v>
      </c>
      <c r="F180" s="3">
        <v>434</v>
      </c>
      <c r="G180" s="4">
        <v>4127200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307</v>
      </c>
      <c r="F181" s="3">
        <v>307</v>
      </c>
      <c r="G181" s="4">
        <v>2902383.16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174</v>
      </c>
      <c r="F182" s="3">
        <v>174</v>
      </c>
      <c r="G182" s="4">
        <v>6935672.2800000003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21882.97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62</v>
      </c>
      <c r="G184" s="4">
        <v>1330721.73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30</v>
      </c>
      <c r="G185" s="4">
        <v>750400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1200918.7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372000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217</v>
      </c>
      <c r="F202" s="3">
        <v>217</v>
      </c>
      <c r="G202" s="4">
        <f>SUM(G203:G238)</f>
        <v>872590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4590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217</v>
      </c>
      <c r="F228" s="3">
        <v>217</v>
      </c>
      <c r="G228" s="4">
        <v>868000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698532902.25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679883933.40999997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88377297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88377297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87103850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698532902.25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679883933.40999997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88377297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88377297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87103850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2016-07-12T16:12:32Z</dcterms:created>
  <dcterms:modified xsi:type="dcterms:W3CDTF">2018-08-27T04:38:58Z</dcterms:modified>
</cp:coreProperties>
</file>